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<sst xmlns="http://schemas.openxmlformats.org/spreadsheetml/2006/main" count="47" uniqueCount="39">
  <si>
    <r>
      <rPr>
        <sz val="16"/>
        <color indexed="8"/>
        <rFont val="方正黑体_GBK"/>
        <charset val="134"/>
      </rPr>
      <t>附件</t>
    </r>
    <r>
      <rPr>
        <sz val="16"/>
        <color indexed="8"/>
        <rFont val="Times New Roman"/>
        <charset val="134"/>
      </rPr>
      <t>4</t>
    </r>
  </si>
  <si>
    <r>
      <rPr>
        <u/>
        <sz val="22"/>
        <color rgb="FF000000"/>
        <rFont val="Times New Roman"/>
        <charset val="134"/>
      </rPr>
      <t xml:space="preserve">   </t>
    </r>
    <r>
      <rPr>
        <u/>
        <sz val="22"/>
        <color rgb="FF000000"/>
        <rFont val="方正小标宋_GBK"/>
        <charset val="134"/>
      </rPr>
      <t>德宏州梁河县</t>
    </r>
    <r>
      <rPr>
        <sz val="22"/>
        <color rgb="FF000000"/>
        <rFont val="Times New Roman"/>
        <charset val="134"/>
      </rPr>
      <t>2023</t>
    </r>
    <r>
      <rPr>
        <sz val="22"/>
        <color rgb="FF000000"/>
        <rFont val="方正小标宋_GBK"/>
        <charset val="134"/>
      </rPr>
      <t>年整合方案项目类型投入情况统计表</t>
    </r>
  </si>
  <si>
    <r>
      <rPr>
        <sz val="14"/>
        <color indexed="8"/>
        <rFont val="方正黑体_GBK"/>
        <charset val="134"/>
      </rPr>
      <t>序号</t>
    </r>
  </si>
  <si>
    <r>
      <rPr>
        <sz val="14"/>
        <color indexed="8"/>
        <rFont val="方正黑体_GBK"/>
        <charset val="134"/>
      </rPr>
      <t>项目类别</t>
    </r>
  </si>
  <si>
    <r>
      <rPr>
        <sz val="14"/>
        <color indexed="8"/>
        <rFont val="方正黑体_GBK"/>
        <charset val="134"/>
      </rPr>
      <t>整合财政涉农资金投入（万元）</t>
    </r>
  </si>
  <si>
    <r>
      <rPr>
        <sz val="14"/>
        <color indexed="8"/>
        <rFont val="方正黑体_GBK"/>
        <charset val="134"/>
      </rPr>
      <t>备注</t>
    </r>
  </si>
  <si>
    <r>
      <rPr>
        <sz val="14"/>
        <color indexed="8"/>
        <rFont val="方正仿宋_GBK"/>
        <charset val="134"/>
      </rPr>
      <t>合计</t>
    </r>
  </si>
  <si>
    <r>
      <rPr>
        <sz val="14"/>
        <color indexed="8"/>
        <rFont val="方正楷体_GBK"/>
        <charset val="134"/>
      </rPr>
      <t>一</t>
    </r>
  </si>
  <si>
    <r>
      <rPr>
        <sz val="14"/>
        <color indexed="8"/>
        <rFont val="方正楷体_GBK"/>
        <charset val="134"/>
      </rPr>
      <t>农业生产</t>
    </r>
  </si>
  <si>
    <r>
      <rPr>
        <sz val="14"/>
        <color indexed="8"/>
        <rFont val="方正仿宋_GBK"/>
        <charset val="134"/>
      </rPr>
      <t>产业发展</t>
    </r>
  </si>
  <si>
    <r>
      <rPr>
        <sz val="14"/>
        <color indexed="8"/>
        <rFont val="方正仿宋_GBK"/>
        <charset val="134"/>
      </rPr>
      <t>基础设施建设</t>
    </r>
  </si>
  <si>
    <r>
      <rPr>
        <sz val="14"/>
        <color indexed="8"/>
        <rFont val="方正楷体_GBK"/>
        <charset val="134"/>
      </rPr>
      <t>二</t>
    </r>
  </si>
  <si>
    <r>
      <rPr>
        <sz val="14"/>
        <color indexed="8"/>
        <rFont val="方正楷体_GBK"/>
        <charset val="134"/>
      </rPr>
      <t>畜牧生产</t>
    </r>
  </si>
  <si>
    <r>
      <rPr>
        <sz val="14"/>
        <color indexed="8"/>
        <rFont val="方正楷体_GBK"/>
        <charset val="134"/>
      </rPr>
      <t>三</t>
    </r>
  </si>
  <si>
    <r>
      <rPr>
        <sz val="14"/>
        <color indexed="8"/>
        <rFont val="方正楷体_GBK"/>
        <charset val="134"/>
      </rPr>
      <t>林业改革发展</t>
    </r>
  </si>
  <si>
    <r>
      <rPr>
        <sz val="14"/>
        <color indexed="8"/>
        <rFont val="方正楷体_GBK"/>
        <charset val="134"/>
      </rPr>
      <t>四</t>
    </r>
  </si>
  <si>
    <r>
      <rPr>
        <sz val="14"/>
        <color indexed="8"/>
        <rFont val="方正楷体_GBK"/>
        <charset val="134"/>
      </rPr>
      <t>农村综合改革</t>
    </r>
  </si>
  <si>
    <r>
      <rPr>
        <sz val="14"/>
        <color indexed="8"/>
        <rFont val="方正楷体_GBK"/>
        <charset val="134"/>
      </rPr>
      <t>五</t>
    </r>
  </si>
  <si>
    <r>
      <rPr>
        <sz val="14"/>
        <color indexed="8"/>
        <rFont val="方正楷体_GBK"/>
        <charset val="134"/>
      </rPr>
      <t>乡村旅游</t>
    </r>
  </si>
  <si>
    <r>
      <rPr>
        <sz val="14"/>
        <color indexed="8"/>
        <rFont val="方正楷体_GBK"/>
        <charset val="134"/>
      </rPr>
      <t>六</t>
    </r>
  </si>
  <si>
    <r>
      <rPr>
        <sz val="14"/>
        <color indexed="8"/>
        <rFont val="方正楷体_GBK"/>
        <charset val="134"/>
      </rPr>
      <t>水利发展</t>
    </r>
  </si>
  <si>
    <r>
      <rPr>
        <sz val="14"/>
        <color indexed="8"/>
        <rFont val="方正楷体_GBK"/>
        <charset val="134"/>
      </rPr>
      <t>七</t>
    </r>
  </si>
  <si>
    <r>
      <rPr>
        <sz val="14"/>
        <color indexed="8"/>
        <rFont val="方正楷体_GBK"/>
        <charset val="134"/>
      </rPr>
      <t>农田建设</t>
    </r>
  </si>
  <si>
    <r>
      <rPr>
        <sz val="14"/>
        <color indexed="8"/>
        <rFont val="方正楷体_GBK"/>
        <charset val="134"/>
      </rPr>
      <t>八</t>
    </r>
  </si>
  <si>
    <r>
      <rPr>
        <sz val="14"/>
        <color indexed="8"/>
        <rFont val="方正楷体_GBK"/>
        <charset val="134"/>
      </rPr>
      <t>林业草原生态保护恢复</t>
    </r>
  </si>
  <si>
    <r>
      <rPr>
        <sz val="14"/>
        <color indexed="8"/>
        <rFont val="方正楷体_GBK"/>
        <charset val="134"/>
      </rPr>
      <t>九</t>
    </r>
  </si>
  <si>
    <r>
      <rPr>
        <sz val="14"/>
        <color indexed="8"/>
        <rFont val="方正楷体_GBK"/>
        <charset val="134"/>
      </rPr>
      <t>农村环境整治</t>
    </r>
  </si>
  <si>
    <r>
      <rPr>
        <sz val="14"/>
        <color indexed="8"/>
        <rFont val="方正楷体_GBK"/>
        <charset val="134"/>
      </rPr>
      <t>十</t>
    </r>
  </si>
  <si>
    <r>
      <rPr>
        <sz val="14"/>
        <color indexed="8"/>
        <rFont val="方正楷体_GBK"/>
        <charset val="134"/>
      </rPr>
      <t>农村道路建设</t>
    </r>
  </si>
  <si>
    <r>
      <rPr>
        <sz val="14"/>
        <color indexed="8"/>
        <rFont val="方正楷体_GBK"/>
        <charset val="134"/>
      </rPr>
      <t>十一</t>
    </r>
  </si>
  <si>
    <r>
      <rPr>
        <sz val="14"/>
        <color indexed="8"/>
        <rFont val="方正楷体_GBK"/>
        <charset val="134"/>
      </rPr>
      <t>农村危房改造</t>
    </r>
  </si>
  <si>
    <r>
      <rPr>
        <sz val="14"/>
        <color indexed="8"/>
        <rFont val="方正楷体_GBK"/>
        <charset val="134"/>
      </rPr>
      <t>十二</t>
    </r>
  </si>
  <si>
    <r>
      <rPr>
        <sz val="14"/>
        <color indexed="8"/>
        <rFont val="方正楷体_GBK"/>
        <charset val="134"/>
      </rPr>
      <t>农业资源及生态保护</t>
    </r>
  </si>
  <si>
    <r>
      <rPr>
        <sz val="14"/>
        <color indexed="8"/>
        <rFont val="方正楷体_GBK"/>
        <charset val="134"/>
      </rPr>
      <t>十三</t>
    </r>
  </si>
  <si>
    <r>
      <rPr>
        <sz val="14"/>
        <color indexed="8"/>
        <rFont val="方正楷体_GBK"/>
        <charset val="134"/>
      </rPr>
      <t>其他</t>
    </r>
  </si>
  <si>
    <r>
      <rPr>
        <sz val="14"/>
        <color indexed="8"/>
        <rFont val="方正仿宋_GBK"/>
        <charset val="134"/>
      </rPr>
      <t>监测帮扶对象公益性岗位</t>
    </r>
  </si>
  <si>
    <r>
      <rPr>
        <sz val="14"/>
        <color indexed="8"/>
        <rFont val="方正仿宋_GBK"/>
        <charset val="134"/>
      </rPr>
      <t>雨露计划</t>
    </r>
  </si>
  <si>
    <r>
      <rPr>
        <sz val="14"/>
        <color indexed="8"/>
        <rFont val="方正仿宋_GBK"/>
        <charset val="134"/>
      </rPr>
      <t>其他</t>
    </r>
    <r>
      <rPr>
        <sz val="14"/>
        <color indexed="8"/>
        <rFont val="Times New Roman"/>
        <charset val="134"/>
      </rPr>
      <t>-</t>
    </r>
    <r>
      <rPr>
        <sz val="14"/>
        <color indexed="8"/>
        <rFont val="方正仿宋_GBK"/>
        <charset val="134"/>
      </rPr>
      <t>民贸民品贴息贷款项目</t>
    </r>
  </si>
  <si>
    <t>填表说明：1.汇总统计各类项目投入数，不需统计具体项目。
2.大类细分为“产业发展”和“基础设施建设”与季度报表中口径一致。其中标注为绿色部分可纳入产业投入统计口径，在表3中“是否属于产业类项目”可以选择“是”，“水利发展”“农村道路建设”中与产业发展直接相关的项目可以选择“是”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</si>
</sst>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宋体"/>
      <charset val="134"/>
      <scheme val="minor"/>
    </font>
    <font>
      <sz val="12"/>
      <color indexed="8"/>
      <name val="Times New Roman"/>
      <charset val="134"/>
    </font>
    <font>
      <b/>
      <sz val="20"/>
      <color indexed="8"/>
      <name val="Times New Roman"/>
      <charset val="134"/>
    </font>
    <font>
      <sz val="10"/>
      <color indexed="8"/>
      <name val="Times New Roman"/>
      <charset val="134"/>
    </font>
    <font>
      <b/>
      <sz val="12"/>
      <color indexed="8"/>
      <name val="Times New Roman"/>
      <charset val="134"/>
    </font>
    <font>
      <sz val="12"/>
      <name val="Times New Roman"/>
      <charset val="134"/>
    </font>
    <font>
      <sz val="16"/>
      <color indexed="8"/>
      <name val="Times New Roman"/>
      <charset val="134"/>
    </font>
    <font>
      <u/>
      <sz val="22"/>
      <color rgb="FF000000"/>
      <name val="Times New Roman"/>
      <charset val="134"/>
    </font>
    <font>
      <b/>
      <sz val="10"/>
      <color indexed="8"/>
      <name val="Times New Roman"/>
      <charset val="134"/>
    </font>
    <font>
      <sz val="14"/>
      <color indexed="8"/>
      <name val="Times New Roman"/>
      <charset val="134"/>
    </font>
    <font>
      <sz val="14"/>
      <color indexed="8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indexed="8"/>
      <name val="方正黑体_GBK"/>
      <charset val="134"/>
    </font>
    <font>
      <u/>
      <sz val="22"/>
      <color rgb="FF000000"/>
      <name val="方正小标宋_GBK"/>
      <charset val="134"/>
    </font>
    <font>
      <sz val="22"/>
      <color rgb="FF000000"/>
      <name val="Times New Roman"/>
      <charset val="134"/>
    </font>
    <font>
      <sz val="22"/>
      <color rgb="FF000000"/>
      <name val="方正小标宋_GBK"/>
      <charset val="134"/>
    </font>
    <font>
      <sz val="14"/>
      <color indexed="8"/>
      <name val="方正黑体_GBK"/>
      <charset val="134"/>
    </font>
    <font>
      <sz val="14"/>
      <color indexed="8"/>
      <name val="方正仿宋_GBK"/>
      <charset val="134"/>
    </font>
    <font>
      <sz val="14"/>
      <color indexed="8"/>
      <name val="方正楷体_GBK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5" borderId="6" applyNumberFormat="0" applyAlignment="0" applyProtection="0">
      <alignment vertical="center"/>
    </xf>
    <xf numFmtId="0" fontId="22" fillId="6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2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0" fontId="3" fillId="2" borderId="0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6" fillId="2" borderId="0" xfId="0" applyFont="1" applyFill="1" applyBorder="1" applyAlignment="1">
      <alignment horizontal="left" vertical="center"/>
    </xf>
    <xf numFmtId="0" fontId="7" fillId="2" borderId="0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3" fillId="2" borderId="0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justify" vertical="center" wrapText="1"/>
    </xf>
    <xf numFmtId="0" fontId="10" fillId="0" borderId="2" xfId="0" applyNumberFormat="1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V33"/>
  <sheetViews>
    <sheetView tabSelected="1" workbookViewId="0">
      <selection activeCell="H34" sqref="H34"/>
    </sheetView>
  </sheetViews>
  <sheetFormatPr defaultColWidth="9" defaultRowHeight="15.75"/>
  <cols>
    <col min="1" max="1" width="7.375" style="4" customWidth="1"/>
    <col min="2" max="2" width="29.75" style="1" customWidth="1"/>
    <col min="3" max="3" width="32.7166666666667" style="1" customWidth="1"/>
    <col min="4" max="4" width="41.6333333333333" style="5" customWidth="1"/>
    <col min="5" max="241" width="9" style="4"/>
    <col min="242" max="16384" width="9" style="6"/>
  </cols>
  <sheetData>
    <row r="1" s="1" customFormat="1" ht="20.25" spans="1:4">
      <c r="A1" s="7" t="s">
        <v>0</v>
      </c>
      <c r="B1" s="7"/>
      <c r="D1" s="5"/>
    </row>
    <row r="2" s="2" customFormat="1" ht="30.75" customHeight="1" spans="1:4">
      <c r="A2" s="8" t="s">
        <v>1</v>
      </c>
      <c r="B2" s="8"/>
      <c r="C2" s="8"/>
      <c r="D2" s="8"/>
    </row>
    <row r="3" s="3" customFormat="1" ht="34" customHeight="1" spans="1:4">
      <c r="A3" s="9"/>
      <c r="B3" s="10"/>
      <c r="C3" s="11"/>
      <c r="D3" s="11"/>
    </row>
    <row r="4" s="3" customFormat="1" ht="34" customHeight="1" spans="1:4">
      <c r="A4" s="12" t="s">
        <v>2</v>
      </c>
      <c r="B4" s="12" t="s">
        <v>3</v>
      </c>
      <c r="C4" s="12" t="s">
        <v>4</v>
      </c>
      <c r="D4" s="13" t="s">
        <v>5</v>
      </c>
    </row>
    <row r="5" s="3" customFormat="1" ht="22" customHeight="1" spans="1:4">
      <c r="A5" s="12"/>
      <c r="B5" s="12" t="s">
        <v>6</v>
      </c>
      <c r="C5" s="12">
        <f>C6+C9+C12+C15+C18+C21+C22+C23+C24+C25+C26+C27+C28</f>
        <v>12068.8</v>
      </c>
      <c r="D5" s="12">
        <f>D6+D9+D12+D15+D18+D21+D22+D23+D24+D25+D26+D27+D28</f>
        <v>29</v>
      </c>
    </row>
    <row r="6" s="3" customFormat="1" ht="22" customHeight="1" spans="1:4">
      <c r="A6" s="12" t="s">
        <v>7</v>
      </c>
      <c r="B6" s="14" t="s">
        <v>8</v>
      </c>
      <c r="C6" s="12">
        <f>SUM(C7:C8)</f>
        <v>6945</v>
      </c>
      <c r="D6" s="12">
        <f>SUM(D7:D8)</f>
        <v>9</v>
      </c>
    </row>
    <row r="7" s="3" customFormat="1" ht="22" customHeight="1" spans="1:4">
      <c r="A7" s="12">
        <v>1</v>
      </c>
      <c r="B7" s="14" t="s">
        <v>9</v>
      </c>
      <c r="C7" s="12">
        <v>4320</v>
      </c>
      <c r="D7" s="13">
        <v>5</v>
      </c>
    </row>
    <row r="8" s="3" customFormat="1" ht="22" customHeight="1" spans="1:4">
      <c r="A8" s="12">
        <v>2</v>
      </c>
      <c r="B8" s="14" t="s">
        <v>10</v>
      </c>
      <c r="C8" s="12">
        <v>2625</v>
      </c>
      <c r="D8" s="13">
        <v>4</v>
      </c>
    </row>
    <row r="9" s="3" customFormat="1" ht="22" customHeight="1" spans="1:4">
      <c r="A9" s="12" t="s">
        <v>11</v>
      </c>
      <c r="B9" s="14" t="s">
        <v>12</v>
      </c>
      <c r="C9" s="12">
        <f>SUM(C10:C11)</f>
        <v>200</v>
      </c>
      <c r="D9" s="12">
        <f>SUM(D10:D11)</f>
        <v>1</v>
      </c>
    </row>
    <row r="10" s="3" customFormat="1" ht="22" customHeight="1" spans="1:4">
      <c r="A10" s="12">
        <v>1</v>
      </c>
      <c r="B10" s="14" t="s">
        <v>9</v>
      </c>
      <c r="C10" s="12"/>
      <c r="D10" s="13"/>
    </row>
    <row r="11" s="3" customFormat="1" ht="22" customHeight="1" spans="1:4">
      <c r="A11" s="12">
        <v>2</v>
      </c>
      <c r="B11" s="14" t="s">
        <v>10</v>
      </c>
      <c r="C11" s="12">
        <v>200</v>
      </c>
      <c r="D11" s="13">
        <v>1</v>
      </c>
    </row>
    <row r="12" s="3" customFormat="1" ht="22" customHeight="1" spans="1:4">
      <c r="A12" s="12" t="s">
        <v>13</v>
      </c>
      <c r="B12" s="14" t="s">
        <v>14</v>
      </c>
      <c r="C12" s="12">
        <f>SUM(C13:C14)</f>
        <v>70</v>
      </c>
      <c r="D12" s="12">
        <f>SUM(D13:D14)</f>
        <v>2</v>
      </c>
    </row>
    <row r="13" s="3" customFormat="1" ht="22" customHeight="1" spans="1:4">
      <c r="A13" s="12">
        <v>1</v>
      </c>
      <c r="B13" s="14" t="s">
        <v>9</v>
      </c>
      <c r="C13" s="12">
        <v>70</v>
      </c>
      <c r="D13" s="13">
        <v>2</v>
      </c>
    </row>
    <row r="14" s="3" customFormat="1" ht="22" customHeight="1" spans="1:4">
      <c r="A14" s="12">
        <v>2</v>
      </c>
      <c r="B14" s="14" t="s">
        <v>10</v>
      </c>
      <c r="C14" s="12"/>
      <c r="D14" s="13"/>
    </row>
    <row r="15" s="3" customFormat="1" ht="22" customHeight="1" spans="1:4">
      <c r="A15" s="12" t="s">
        <v>15</v>
      </c>
      <c r="B15" s="14" t="s">
        <v>16</v>
      </c>
      <c r="C15" s="12">
        <f>SUM(C16:C17)</f>
        <v>0</v>
      </c>
      <c r="D15" s="12">
        <f>SUM(D16:D17)</f>
        <v>0</v>
      </c>
    </row>
    <row r="16" s="3" customFormat="1" ht="22" customHeight="1" spans="1:4">
      <c r="A16" s="12">
        <v>1</v>
      </c>
      <c r="B16" s="14" t="s">
        <v>9</v>
      </c>
      <c r="C16" s="12"/>
      <c r="D16" s="13"/>
    </row>
    <row r="17" s="3" customFormat="1" ht="22" customHeight="1" spans="1:4">
      <c r="A17" s="12">
        <v>2</v>
      </c>
      <c r="B17" s="14" t="s">
        <v>10</v>
      </c>
      <c r="C17" s="12"/>
      <c r="D17" s="13"/>
    </row>
    <row r="18" s="3" customFormat="1" ht="22" customHeight="1" spans="1:4">
      <c r="A18" s="12" t="s">
        <v>17</v>
      </c>
      <c r="B18" s="14" t="s">
        <v>18</v>
      </c>
      <c r="C18" s="12">
        <f>SUM(C19:C20)</f>
        <v>628</v>
      </c>
      <c r="D18" s="12">
        <f>SUM(D19:D20)</f>
        <v>1</v>
      </c>
    </row>
    <row r="19" s="3" customFormat="1" ht="22" customHeight="1" spans="1:4">
      <c r="A19" s="12">
        <v>1</v>
      </c>
      <c r="B19" s="14" t="s">
        <v>9</v>
      </c>
      <c r="C19" s="12"/>
      <c r="D19" s="13"/>
    </row>
    <row r="20" s="3" customFormat="1" ht="22" customHeight="1" spans="1:4">
      <c r="A20" s="12">
        <v>2</v>
      </c>
      <c r="B20" s="14" t="s">
        <v>10</v>
      </c>
      <c r="C20" s="12">
        <v>628</v>
      </c>
      <c r="D20" s="13">
        <v>1</v>
      </c>
    </row>
    <row r="21" s="3" customFormat="1" ht="22" customHeight="1" spans="1:4">
      <c r="A21" s="12" t="s">
        <v>19</v>
      </c>
      <c r="B21" s="14" t="s">
        <v>20</v>
      </c>
      <c r="C21" s="12">
        <v>1333.8</v>
      </c>
      <c r="D21" s="13">
        <v>8</v>
      </c>
    </row>
    <row r="22" s="3" customFormat="1" ht="22" customHeight="1" spans="1:4">
      <c r="A22" s="12" t="s">
        <v>21</v>
      </c>
      <c r="B22" s="14" t="s">
        <v>22</v>
      </c>
      <c r="C22" s="12">
        <v>1159</v>
      </c>
      <c r="D22" s="13">
        <v>1</v>
      </c>
    </row>
    <row r="23" s="3" customFormat="1" ht="22" customHeight="1" spans="1:4">
      <c r="A23" s="12" t="s">
        <v>23</v>
      </c>
      <c r="B23" s="14" t="s">
        <v>24</v>
      </c>
      <c r="C23" s="12"/>
      <c r="D23" s="13"/>
    </row>
    <row r="24" s="3" customFormat="1" ht="22" customHeight="1" spans="1:4">
      <c r="A24" s="12" t="s">
        <v>25</v>
      </c>
      <c r="B24" s="14" t="s">
        <v>26</v>
      </c>
      <c r="C24" s="12">
        <v>300</v>
      </c>
      <c r="D24" s="13">
        <v>1</v>
      </c>
    </row>
    <row r="25" s="3" customFormat="1" ht="22" customHeight="1" spans="1:4">
      <c r="A25" s="12" t="s">
        <v>27</v>
      </c>
      <c r="B25" s="14" t="s">
        <v>28</v>
      </c>
      <c r="C25" s="12">
        <v>513</v>
      </c>
      <c r="D25" s="13">
        <v>3</v>
      </c>
    </row>
    <row r="26" s="3" customFormat="1" ht="22" customHeight="1" spans="1:4">
      <c r="A26" s="12" t="s">
        <v>29</v>
      </c>
      <c r="B26" s="14" t="s">
        <v>30</v>
      </c>
      <c r="C26" s="12"/>
      <c r="D26" s="13"/>
    </row>
    <row r="27" s="3" customFormat="1" ht="22" customHeight="1" spans="1:4">
      <c r="A27" s="12" t="s">
        <v>31</v>
      </c>
      <c r="B27" s="14" t="s">
        <v>32</v>
      </c>
      <c r="C27" s="12"/>
      <c r="D27" s="13"/>
    </row>
    <row r="28" s="3" customFormat="1" ht="22" customHeight="1" spans="1:4">
      <c r="A28" s="12" t="s">
        <v>33</v>
      </c>
      <c r="B28" s="14" t="s">
        <v>34</v>
      </c>
      <c r="C28" s="12">
        <f>SUM(C29:C31)</f>
        <v>920</v>
      </c>
      <c r="D28" s="12">
        <f>SUM(D29:D31)</f>
        <v>3</v>
      </c>
    </row>
    <row r="29" s="3" customFormat="1" ht="36" customHeight="1" spans="1:4">
      <c r="A29" s="12">
        <v>1</v>
      </c>
      <c r="B29" s="14" t="s">
        <v>35</v>
      </c>
      <c r="C29" s="12">
        <v>500</v>
      </c>
      <c r="D29" s="13">
        <v>1</v>
      </c>
    </row>
    <row r="30" s="3" customFormat="1" ht="49" customHeight="1" spans="1:4">
      <c r="A30" s="12">
        <v>2</v>
      </c>
      <c r="B30" s="14" t="s">
        <v>36</v>
      </c>
      <c r="C30" s="12">
        <v>400</v>
      </c>
      <c r="D30" s="13">
        <v>1</v>
      </c>
    </row>
    <row r="31" s="4" customFormat="1" ht="38" customHeight="1" spans="1:256">
      <c r="A31" s="12">
        <v>3</v>
      </c>
      <c r="B31" s="14" t="s">
        <v>37</v>
      </c>
      <c r="C31" s="12">
        <v>20</v>
      </c>
      <c r="D31" s="13">
        <v>1</v>
      </c>
      <c r="IH31" s="6"/>
      <c r="II31" s="6"/>
      <c r="IJ31" s="6"/>
      <c r="IK31" s="6"/>
      <c r="IL31" s="6"/>
      <c r="IM31" s="6"/>
      <c r="IN31" s="6"/>
      <c r="IO31" s="6"/>
      <c r="IP31" s="6"/>
      <c r="IQ31" s="6"/>
      <c r="IR31" s="6"/>
      <c r="IS31" s="6"/>
      <c r="IT31" s="6"/>
      <c r="IU31" s="6"/>
      <c r="IV31" s="6"/>
    </row>
    <row r="32" ht="36" customHeight="1" spans="1:4">
      <c r="A32" s="15" t="s">
        <v>38</v>
      </c>
      <c r="B32" s="15"/>
      <c r="C32" s="15"/>
      <c r="D32" s="15"/>
    </row>
    <row r="33" ht="53" customHeight="1" spans="1:4">
      <c r="A33" s="15"/>
      <c r="B33" s="15"/>
      <c r="C33" s="15"/>
      <c r="D33" s="15"/>
    </row>
  </sheetData>
  <mergeCells count="4">
    <mergeCell ref="A1:B1"/>
    <mergeCell ref="A2:D2"/>
    <mergeCell ref="A3:B3"/>
    <mergeCell ref="A32:D33"/>
  </mergeCells>
  <pageMargins left="0.75" right="0.118055555555556" top="1" bottom="1" header="0.5" footer="0.5"/>
  <pageSetup paperSize="9" scale="81" fitToWidth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之森。</cp:lastModifiedBy>
  <dcterms:created xsi:type="dcterms:W3CDTF">2023-03-22T03:06:00Z</dcterms:created>
  <dcterms:modified xsi:type="dcterms:W3CDTF">2024-03-19T07:31:05Z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365EE5838F5741C6895D41DABE58D075</vt:lpwstr>
  </property>
  <property fmtid="{D5CDD505-2E9C-101B-9397-08002B2CF9AE}" pid="3" name="KSOProductBuildVer">
    <vt:lpwstr>2052-12.1.0.16412</vt:lpwstr>
  </property>
</Properties>
</file>